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6)1" sheetId="1" r:id="rId1"/>
  </sheets>
  <externalReferences>
    <externalReference r:id="rId2"/>
  </externalReferences>
  <definedNames>
    <definedName name="Z_6E36EA37_049E_4FAE_B719_2847CD16F858_.wvu.Cols" localSheetId="0" hidden="1">'Лавочкина 6)1'!#REF!,'Лавочкина 6)1'!#REF!</definedName>
    <definedName name="Z_6E36EA37_049E_4FAE_B719_2847CD16F858_.wvu.Rows" localSheetId="0" hidden="1">'Лавочкина 6)1'!$42:$45</definedName>
    <definedName name="Z_73C0D023_21BD_4441_8EFA_957546C15799_.wvu.Cols" localSheetId="0" hidden="1">'Лавочкина 6)1'!#REF!,'Лавочкина 6)1'!#REF!</definedName>
    <definedName name="Z_73C0D023_21BD_4441_8EFA_957546C15799_.wvu.Rows" localSheetId="0" hidden="1">'Лавочкина 6)1'!$42:$45</definedName>
    <definedName name="_xlnm.Print_Area" localSheetId="0">'Лавочкина 6)1'!$A$1:$K$60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<sst xmlns="http://schemas.openxmlformats.org/spreadsheetml/2006/main" count="62" uniqueCount="53">
  <si>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</si>
  <si>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</si>
  <si>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</si>
  <si>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</si>
  <si>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</si>
  <si>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</si>
  <si>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</si>
  <si>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</si>
  <si>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</si>
  <si>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</si>
  <si>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</si>
  <si>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</si>
  <si>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</si>
  <si>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</si>
  <si>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</si>
  <si>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</si>
  <si>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</si>
  <si>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</si>
  <si>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</si>
  <si>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</si>
  <si>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</si>
  <si>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</si>
  <si>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</si>
  <si>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</si>
  <si>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</si>
  <si>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</si>
  <si>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</si>
  <si>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</si>
  <si>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</si>
  <si>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</si>
  <si>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</si>
  <si>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</si>
  <si>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</si>
  <si>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</si>
  <si>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</si>
  <si>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</si>
  <si>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</si>
  <si>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</si>
  <si>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6/1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</si>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</sst>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39">
          <cell r="W139">
            <v>138743.98282663253</v>
          </cell>
          <cell r="X139">
            <v>27984.695320000461</v>
          </cell>
          <cell r="Y139">
            <v>85178.441600000006</v>
          </cell>
          <cell r="AA139">
            <v>0</v>
          </cell>
          <cell r="AI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X139">
            <v>363354.46153316379</v>
          </cell>
          <cell r="BB139">
            <v>0</v>
          </cell>
          <cell r="BC139">
            <v>9271.226200000001</v>
          </cell>
          <cell r="BD139">
            <v>0</v>
          </cell>
          <cell r="BN139">
            <v>20349</v>
          </cell>
          <cell r="BO139">
            <v>12159</v>
          </cell>
          <cell r="BP139">
            <v>0</v>
          </cell>
          <cell r="BQ139">
            <v>0</v>
          </cell>
          <cell r="CN139">
            <v>15925.832976253054</v>
          </cell>
          <cell r="CO139">
            <v>3275.2041591501047</v>
          </cell>
          <cell r="CP139">
            <v>56.828399999999995</v>
          </cell>
          <cell r="DE139">
            <v>14618.194905283277</v>
          </cell>
          <cell r="DS139">
            <v>69104.069673917358</v>
          </cell>
          <cell r="DT139">
            <v>14103.146117589144</v>
          </cell>
          <cell r="DU139">
            <v>36199.83449999999</v>
          </cell>
          <cell r="DW139">
            <v>0</v>
          </cell>
          <cell r="DX139">
            <v>0</v>
          </cell>
          <cell r="EC139">
            <v>0</v>
          </cell>
          <cell r="EL139">
            <v>64935.338901725438</v>
          </cell>
          <cell r="EU139">
            <v>141285.42324011491</v>
          </cell>
          <cell r="EV139">
            <v>32497.449416035572</v>
          </cell>
          <cell r="EW139">
            <v>213.3432</v>
          </cell>
          <cell r="FH139">
            <v>112805.47515770917</v>
          </cell>
          <cell r="FM139">
            <v>70710.394805242424</v>
          </cell>
          <cell r="FN139">
            <v>21280.711773825835</v>
          </cell>
          <cell r="FO139">
            <v>5.3293933599856346E-13</v>
          </cell>
          <cell r="FU139">
            <v>56009.288298226114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2777317.66</v>
      </c>
      <c r="F9" s="17">
        <f t="shared" ref="F9:G9" si="0">SUM(F10:F14)</f>
        <v>2740324.62</v>
      </c>
      <c r="G9" s="17">
        <f t="shared" si="0"/>
        <v>440883.50999999995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1186873.1000000001</v>
      </c>
      <c r="F10" s="18">
        <v>1187430.1100000001</v>
      </c>
      <c r="G10" s="19">
        <v>247050.94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602500.27</v>
      </c>
      <c r="F11" s="18">
        <v>600327.72</v>
      </c>
      <c r="G11" s="19">
        <v>73832.070000000007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147641.56</v>
      </c>
      <c r="F12" s="18">
        <v>131429.25</v>
      </c>
      <c r="G12" s="19">
        <v>15591.29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163465.26999999999</v>
      </c>
      <c r="F13" s="18">
        <v>147149.18</v>
      </c>
      <c r="G13" s="19">
        <v>16546.849999999999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676837.46</v>
      </c>
      <c r="F14" s="18">
        <v>673988.36</v>
      </c>
      <c r="G14" s="19">
        <v>87862.36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1400717.0199999998</v>
      </c>
      <c r="F15" s="17">
        <f t="shared" ref="F15:G15" si="1">SUM(F16:F19)</f>
        <v>1402854.2599999998</v>
      </c>
      <c r="G15" s="17">
        <f t="shared" si="1"/>
        <v>173485.46999999997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1308425.3899999999</v>
      </c>
      <c r="F16" s="18">
        <v>1320307.54</v>
      </c>
      <c r="G16" s="19">
        <v>163740.56</v>
      </c>
    </row>
    <row r="17" spans="1:13" ht="15.75" x14ac:dyDescent="0.25">
      <c r="A17" s="66" t="s">
        <v>46</v>
      </c>
      <c r="B17" s="66"/>
      <c r="C17" s="66"/>
      <c r="D17" s="66"/>
      <c r="E17" s="18">
        <v>16282.7</v>
      </c>
      <c r="F17" s="18">
        <v>13774.43</v>
      </c>
      <c r="G17" s="19">
        <v>2508.27</v>
      </c>
    </row>
    <row r="18" spans="1:13" ht="15.75" x14ac:dyDescent="0.25">
      <c r="A18" s="66" t="s">
        <v>47</v>
      </c>
      <c r="B18" s="66"/>
      <c r="C18" s="66"/>
      <c r="D18" s="66"/>
      <c r="E18" s="18">
        <v>7535.91</v>
      </c>
      <c r="F18" s="18">
        <v>6813.39</v>
      </c>
      <c r="G18" s="19">
        <v>722.52</v>
      </c>
    </row>
    <row r="19" spans="1:13" ht="15.75" x14ac:dyDescent="0.25">
      <c r="A19" s="66" t="s">
        <v>48</v>
      </c>
      <c r="B19" s="66"/>
      <c r="C19" s="66"/>
      <c r="D19" s="66"/>
      <c r="E19" s="18">
        <v>68473.02</v>
      </c>
      <c r="F19" s="18">
        <v>61958.9</v>
      </c>
      <c r="G19" s="19">
        <v>6514.12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8565.48</v>
      </c>
      <c r="F21" s="18">
        <v>8678.9599999999991</v>
      </c>
      <c r="G21" s="19">
        <v>1345.49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540273.33860000013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615261.58127979678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год'!W139</f>
        <v>138743.98282663253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год'!X139</f>
        <v>27984.695320000461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год'!Y139</f>
        <v>85178.441600000006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год'!AA139+'[1]свод за год'!AI139+'[1]свод за год'!AL139+'[1]свод за год'!AO139+'[1]свод за год'!AP139+'[1]свод за год'!AQ139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год'!AX139</f>
        <v>363354.46153316379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SUM(F34:F38)+191375.55</f>
        <v>409593.99963391834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год'!CN139+'[1]свод за год'!DS139</f>
        <v>85029.902650170407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год'!CO139+'[1]свод за год'!DT139</f>
        <v>17378.350276739249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год'!CP139+'[1]свод за год'!DU139</f>
        <v>36256.662899999988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год'!AK139+'[1]свод за год'!AM139+'[1]свод за год'!AN139+'[1]свод за год'!BD139+'[1]свод за год'!EC139+'[1]свод за год'!DW139+'[1]свод за год'!DX139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год'!DE139+'[1]свод за год'!EL139</f>
        <v>79553.533807008716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SUM(F40:F48)+102795.07</f>
        <v>579376.38209115411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год'!EU139+'[1]свод за год'!FM139</f>
        <v>211995.81804535733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год'!EV139+'[1]свод за год'!FN139</f>
        <v>53778.161189861406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год'!EW139+'[1]свод за год'!FO139</f>
        <v>213.34320000000054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год'!BB139+'[1]свод за год'!BC139+'[1]свод за год'!BN139+'[1]свод за год'!BO139+'[1]свод за год'!BP139+'[1]свод за год'!BQ139</f>
        <v>41779.226200000005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год'!FH139+'[1]свод за год'!FU139</f>
        <v>168814.76345593529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1604231.9630048692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191882.78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109430.35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82452.429999999993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1796114.7430048692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1308425.3899999999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1320307.54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52583.985595130827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6)1</vt:lpstr>
      <vt:lpstr>'Лавочкина 6)1'!Область_печати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2018-04-10T11:51:24Z</cp:lastPrinted>
  <dcterms:created xsi:type="dcterms:W3CDTF">2013-05-24T09:13:10Z</dcterms:created>
  <dcterms:modified xsi:type="dcterms:W3CDTF">2018-04-10T11:51:25Z</dcterms:modified>
</cp:coreProperties>
</file>